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атя\Desktop\42  сесія\рішення 42 сесія\889-42-8_27-07-2023\"/>
    </mc:Choice>
  </mc:AlternateContent>
  <bookViews>
    <workbookView xWindow="0" yWindow="0" windowWidth="21600" windowHeight="9735" tabRatio="500"/>
  </bookViews>
  <sheets>
    <sheet name="Лист1" sheetId="1" r:id="rId1"/>
  </sheets>
  <definedNames>
    <definedName name="_Hlk59126347" localSheetId="0">Лист1!#REF!</definedName>
    <definedName name="_Hlk59446800" localSheetId="0">Лист1!#REF!</definedName>
  </definedNames>
  <calcPr calcId="152511" refMode="R1C1"/>
</workbook>
</file>

<file path=xl/calcChain.xml><?xml version="1.0" encoding="utf-8"?>
<calcChain xmlns="http://schemas.openxmlformats.org/spreadsheetml/2006/main">
  <c r="C55" i="1" l="1"/>
  <c r="C41" i="1"/>
  <c r="C45" i="1" l="1"/>
  <c r="C27" i="1" l="1"/>
  <c r="C51" i="1" l="1"/>
  <c r="C48" i="1" l="1"/>
  <c r="C54" i="1" l="1"/>
</calcChain>
</file>

<file path=xl/sharedStrings.xml><?xml version="1.0" encoding="utf-8"?>
<sst xmlns="http://schemas.openxmlformats.org/spreadsheetml/2006/main" count="224" uniqueCount="116">
  <si>
    <t>№ з/п</t>
  </si>
  <si>
    <t>Заходи</t>
  </si>
  <si>
    <t>Початок робіт</t>
  </si>
  <si>
    <t>Якісний показник</t>
  </si>
  <si>
    <t>Разом по розділу 1.</t>
  </si>
  <si>
    <t>Розділ 2.Капітальний ремонт об’єктів благоустрою населених пунктів Обухівської міської  територіальної громади Київської області</t>
  </si>
  <si>
    <t>Разом по розділу 2.</t>
  </si>
  <si>
    <t xml:space="preserve">Розділ 3.Будівництво, реконструкція та капітальний ремонт закладів освіти Обухівської міської територіальної громади Київської області  </t>
  </si>
  <si>
    <t>3.1</t>
  </si>
  <si>
    <t>Разом по розділу 3.</t>
  </si>
  <si>
    <t>Розділ 4.Будівництво, реконструкція та капітальний ремонт установ та закладів культури Обухівської міської територіальної громади Київської області</t>
  </si>
  <si>
    <t>Разом по розділу 4.</t>
  </si>
  <si>
    <t>Розділ 5.Будівництво, реконструкція та капітальний ремонт установ та закладів медицини Обухівської міської територіальної громади Київської області</t>
  </si>
  <si>
    <t>Разом по розділу 5.</t>
  </si>
  <si>
    <t>6.1</t>
  </si>
  <si>
    <t>Всього по програмі</t>
  </si>
  <si>
    <r>
      <t>Розділ 1. Будівництво, реконструкція, капітальний ремонт мереж теплопостачання, водопостачання та водовідведення, інженерно-транспортної інфраструктури об</t>
    </r>
    <r>
      <rPr>
        <b/>
        <sz val="12"/>
        <color rgb="FF000000"/>
        <rFont val="Calibri"/>
        <family val="2"/>
        <charset val="204"/>
      </rPr>
      <t>ʼ</t>
    </r>
    <r>
      <rPr>
        <b/>
        <sz val="12"/>
        <color rgb="FF000000"/>
        <rFont val="Times New Roman"/>
        <family val="1"/>
        <charset val="204"/>
      </rPr>
      <t>єктів комунальної власності Обухівської міської  територіальної громади Київської області</t>
    </r>
  </si>
  <si>
    <t>Розділ 7.Будівництво, реконструкція та капітальний ремонт адміністративних будівель Обухівської міської територіальної громади Київської області</t>
  </si>
  <si>
    <t xml:space="preserve">Разом по розділу 6. </t>
  </si>
  <si>
    <t>Разом по розділу 7</t>
  </si>
  <si>
    <t xml:space="preserve">2 квартал </t>
  </si>
  <si>
    <t>2.1</t>
  </si>
  <si>
    <t>Виконавчий комітет Обухівської міської ради</t>
  </si>
  <si>
    <t>1.1</t>
  </si>
  <si>
    <t>4.1</t>
  </si>
  <si>
    <t xml:space="preserve">Забезпечення водою мешканців </t>
  </si>
  <si>
    <t>Сергій КЛОЧКО</t>
  </si>
  <si>
    <t xml:space="preserve">Кошторис комплексної Програми з питань   будівництва, реконструкції, капітального  ремонту об'єктів комунальної власності Обухівської міської  територіальної громади Київської області на 2021-2025 роки 
на 2023 рік 
</t>
  </si>
  <si>
    <t>Сума  бюджетних коштів,грн.</t>
  </si>
  <si>
    <t>Кількісний показник</t>
  </si>
  <si>
    <t>Відповідальний виконавець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</si>
  <si>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</si>
  <si>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</si>
  <si>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</si>
  <si>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</si>
  <si>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</si>
  <si>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</si>
  <si>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</si>
  <si>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</si>
  <si>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</si>
  <si>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 xml:space="preserve">2-3 квартал </t>
  </si>
  <si>
    <t>проєкт</t>
  </si>
  <si>
    <t xml:space="preserve">Забезпечення енергоносієм навчального закладу </t>
  </si>
  <si>
    <t>5.1</t>
  </si>
  <si>
    <t>7.1</t>
  </si>
  <si>
    <t>Виготовлення проєктно-кошторисної документації: "Будівництво артезіанської свердловини в с. Перегонівка Обухівського району Київської області", в т.ч. експертиза</t>
  </si>
  <si>
    <t>Виготовлення проєктно-кошторисної документації: "Реконструкція магістральних теплових мереж на ділянці від розсічки №2 по вул. Миру, 13 до ТК 0.01 по вул. Каштанова, 22 в м. Обухів Київської області", в т.ч. експертиза</t>
  </si>
  <si>
    <t>1.2</t>
  </si>
  <si>
    <t>1.3</t>
  </si>
  <si>
    <t>Секретар Обухівської міської ради</t>
  </si>
  <si>
    <t>3.2</t>
  </si>
  <si>
    <t>Створення безпечних умов дітей та працівників  в закладі освіти</t>
  </si>
  <si>
    <t>3.3</t>
  </si>
  <si>
    <t>Розділ 6.Будівництво, реконструкція та капітальний ремонт спортивних та фізкультурно-оздоровчих закладів та споруд  Обухівської міської територіальної громади Київської області</t>
  </si>
  <si>
    <t>1 укриття</t>
  </si>
  <si>
    <t>3.4</t>
  </si>
  <si>
    <t>3.5</t>
  </si>
  <si>
    <t>1.13</t>
  </si>
  <si>
    <t>1.14</t>
  </si>
  <si>
    <t>1.15</t>
  </si>
  <si>
    <t>Виготовлення ПКД «Реконструкція водопровідних споруд  із встановленням  системи очистки та знезалізнення  питної води  по вул.Шевченка, 2 в с.Красна Слобідка, Обухівського району Київської області» в тому числі: експертиза</t>
  </si>
  <si>
    <t>Виготовлення ПКД «Реконструкція водопровідних споруд  із встановленням  системи очистки та знезалізнення  питної води  по вул.Б.Хмельницького, 15 в с.Германівка Обухівського району Київської області» в тому числі: експертиза</t>
  </si>
  <si>
    <t>Виготовлення ПКД «Реконструкція водопровідних споруд  із встановленням  системи очистки та знезалізнення  питної води  по вул.Садова в с.Григорівка Обухівського району Київської області» в тому числі: експертиза</t>
  </si>
  <si>
    <t>Забезпечення питною водою мешканців села</t>
  </si>
  <si>
    <t>3.6</t>
  </si>
  <si>
    <t>Заступник міського голови з питань 
діяльності виконавчих органів 
Обухівської міської ради</t>
  </si>
  <si>
    <t>Володимир ЦЕЛЬОРА</t>
  </si>
  <si>
    <t xml:space="preserve">проєкт </t>
  </si>
  <si>
    <t>"Нове будівництво наземної фортифікаційної захисної споруди цивільного захисту з модульних залізобетонних конструкцій, тип "Фортеця" Дерев'янського закладу дошкільної освіти "Промінчик" Обухівської міської ради Київської області  за адресою: Київська область, Обухівський район, с. Дерев'яна, вул. Сонячна, 3а", в т.ч. виготовлення ПКД та  експертиза</t>
  </si>
  <si>
    <t xml:space="preserve"> "Нове будівництво наземної фортифікаційної захисної споруди цивільного захисту з модульних залізобетонних конструкцій, тип "Фортеця"  філії Григорівського ліцею Обухівської міської ради Київської області "Красненська гімназія" за адресою: Київська область, Обухівський район, с.Красне Перше, вул. Юності, 30", в т.ч. виготовлення ПКД та  експертиза</t>
  </si>
  <si>
    <t>"Нове будівництво наземної фортифікаційної захисної споруди цивільного захисту з модульних залізобетонних конструкцій, тип "Фортеця" Красненського Першого закладу дошкільної освіти "Капітошка" Обухівської міської ради Київської області за адресою: Київська область, Обухівський район, с.Красне Перше, вул. Юності, 30 А", в т.ч. виготовлення ПКД та  експертиза</t>
  </si>
  <si>
    <t>"Нове будівництво наземної фортифікаційної захисної споруди цивільного захисту з модульних залізобетонних конструкцій, тип "Фортеця"  Германівського закладу дошкільної освіти «Сонечко» Обухівської міської ради Київської області за адресою: Київська область, Обухівський район, с.Германівка, вул. Виговського 4", в т.ч. виготовлення ПКД та  експертиза</t>
  </si>
  <si>
    <t>Виготовлення ПКД "Нове будівництво захисної споруди цивільного захисту (протирадіаційного укриття) подвійного призначення з приміщеннями для зберігання господарського та спортивного інвентаря Академічного ліцею № 2 Обухівської міської ради Київської області за адресою: Київська область, Обухівський район, м. Обухів, вул. Козацький Шлях, 1", в т.ч. експертиза</t>
  </si>
  <si>
    <t>Розробка проєктно-кошторисної документації: "Реконструкція  системи газопостачання котельні Германівського ліцею Обухівської міської ради Київської області  за адресою: Київська обл., Обухівський район, с.Германівка, вул. Богдана Хмельницького, 30",  в.т.ч.експертиза</t>
  </si>
  <si>
    <t>Розробка проєктно-кошторисної документації: "Реконструкція  системи газопостачання котельні Германівського ліцею імені братів Гетьманів  Обухівської міської ради Київської області за адресою: Київська обл.,  Обухівський район, с.Германівка, вул. Олени Ковальчук, 36",  в.т.ч.експертиза</t>
  </si>
  <si>
    <t>Розробка проєктно-кошторисної документації: "Реконструкція  системи газопостачання котельні Краснослобідського ліцею (дошкільний підрозділ) Обухівської міської ради Київської області за адресою: Київська обл., Обухівський район, с.Красна Слобідка, вул. Незалежності, 44    (котельна 2)", в.т.ч.експертиза</t>
  </si>
  <si>
    <r>
      <t xml:space="preserve">Розробка проєктно-кошторисної документації: "Реконструкція  системи газопостачання котельні Копачівської гімназії Обухівської міської ради Київської області за адресою: Київська обл., Обухівський район, с.Копачів, </t>
    </r>
    <r>
      <rPr>
        <sz val="12"/>
        <rFont val="Times New Roman"/>
        <family val="1"/>
        <charset val="204"/>
      </rPr>
      <t>вул. Шевченка, 3", в т.ч.експертиза</t>
    </r>
  </si>
  <si>
    <t>Розробка проєктно-кошторисної документації: "Реконструкція  системи газопостачання котельні Семенівського ліцею Обухівської міської ради Київської області за адресою: Київська обл., Обухівський район, с.Семенівка, вул. Шкільна, 4", в т.ч.експертиза</t>
  </si>
  <si>
    <t>Розробка проєктно-кошторисної документації: "Реконструкція  системи газопостачання котельні Академічного ліцею імені Володимира Мельника Обухівської міської ради Київської області за адресою: Київсбка обл., Обухівський район, м.Обухів, вул. 8-го Листопада, 42", в т.ч.експертиза</t>
  </si>
  <si>
    <t>Розробка проєктно-кошторисної документації: "Реконструкція  системи газопостачання котельні Будинку культури за адресою: Київська обл., Обухівський район,  с.Перше Травня, вул. Гудима П.буд. 23-а", в.т.ч.експертиза</t>
  </si>
  <si>
    <t>Розробка проєктно-кошторисної документації: "Реконструкція  системи газопостачання котельні Маловільшанської гімназії Обухівської міської ради Київської області Обухівський район, с.Мала Вільшанка, вул. Васильківська, 39", в т.ч.експертиза</t>
  </si>
  <si>
    <t>Розробка проєктно-кошторисної документації: "Реконструкція  системи газопостачання котельні Дерев’янської гімназії Обухівської міської ради Київської області Обухівський район, с.Дерев'яна, вул. Шкільна, 17",  в т.ч.експертиза</t>
  </si>
  <si>
    <t xml:space="preserve">3-4 квартал </t>
  </si>
  <si>
    <t>Забезпечення енергоносієм  закладу культури</t>
  </si>
  <si>
    <t>3.7</t>
  </si>
  <si>
    <t>Виготовлення ПКД: "Будівництво артезіанської свердловини та мереж водопостачання по вул. Трипільській в м. Обухів Київської області", в т.ч. експертиза</t>
  </si>
  <si>
    <t>Забезпечення водою мешканців міста</t>
  </si>
  <si>
    <r>
      <t xml:space="preserve">Розробка проєктно-кошторисної документації: "Реконструкція  системи газопостачання дошкільного підрозділу Копачівської гімназії Обухівської міської ради Київської області за адресою: Київська обл., Обухівський район, с.Копачів, </t>
    </r>
    <r>
      <rPr>
        <sz val="12"/>
        <rFont val="Times New Roman"/>
        <family val="1"/>
        <charset val="204"/>
      </rPr>
      <t>вул. Шевченка, 3", в т.ч.експертиза</t>
    </r>
  </si>
  <si>
    <t>1.19</t>
  </si>
  <si>
    <t>1.20</t>
  </si>
  <si>
    <t>1.21</t>
  </si>
  <si>
    <t>Виготовлення ПКД "Нове будівництво газопроводу до приміщення Будинку культури села Германівка за адресою: Київська обл., Обухівський район, с. Германівка, вул. Богдана Хмельницького, 11" в т.ч. експертиза</t>
  </si>
  <si>
    <t>1.16</t>
  </si>
  <si>
    <t xml:space="preserve">Виготовлення ПКД: "Реконструкція водопровідних споруд із встановленням системи очистки та знезалізнення питної води по вул. Павла Гудима 16/1 в с. Перше Травня Обухівського району Київської області", в т. ч. експертиза </t>
  </si>
  <si>
    <t>3-4 квартал</t>
  </si>
  <si>
    <t>1.17</t>
  </si>
  <si>
    <t>Виготовлення ПКД: "Реконструкція вуличного освітлення по вул. Калинова в м. Обухів Київської області", в т.ч. експертиза</t>
  </si>
  <si>
    <t xml:space="preserve">Розвиток інфраструктури міста </t>
  </si>
  <si>
    <t>1.18</t>
  </si>
  <si>
    <t>Капітальний ремонт опори світлофора по вул. Київська в м. Обухів Київської області", в т.ч. виготовлення КД та експертиза</t>
  </si>
  <si>
    <t>1 опора</t>
  </si>
  <si>
    <t>"Нове будівництво наземної фортифікаційної захисної споруди цивільного захисту з модульних залізобетонних конструкцій, тип "Фортеця"  в Дошкільному навчальному закладі (ясла-садок) комбінованого типу "Рушничок" по вул. Київська, 170 А в м. Обухів Київської області", в т.ч. виготовлення ПКД та експертиза</t>
  </si>
  <si>
    <t>"Нове будівництво наземної фортифікаційної захисної споруди цивільного захисту з модульних залізобетонних конструкцій, тип "Фортеця"  в Обухівській дитячій школі мистецтв по вул. Київська, 76 в м. Обухів Київської області", в т.ч. виготовлення ПКД та експертиза</t>
  </si>
  <si>
    <t>«Реконструкція вхідної групи приміщення Обухівського Центру культури і дозвілля  з влаштуванням пандуса для маломобільних груп населення за адресою: Київська область, місто Обухів, вул.Київська 117» в тому числі виготовлення проєктно- кошторисної документації та експертиза</t>
  </si>
  <si>
    <t>Створення безпечних умов для дітей та працівників  в закладі культури</t>
  </si>
  <si>
    <t>Розробка проєктно-кошторисної документації: "Реконструкція  системи газопостачання котельні Краснослобідського ліцею Обухівської міської ради Київської області за адресою: Київська обл., Обухівський район, с.Красна Слобідка, вул. І. Кабанця, 2  (котельна 1)", в т.ч.експертиза</t>
  </si>
  <si>
    <t xml:space="preserve">Виготовлення Технічного звіту щодо можливості розташування швидкоспоруджованої захисної споруди цивільного захисту населення на території  Дошкільного навчального закладу (ясла-садок) комбінованого типу "Зірочка" за адресою: Київська область, м. Обухів, вул. Каштанова, 5 </t>
  </si>
  <si>
    <t>1 звіт</t>
  </si>
  <si>
    <t>"Реконструкція найпростішого укриття №2 Дошкільного навчального закладу (ясла-садок) комбінованого типу "Пролісок" Обухівської міської ради Київської області за адресою: Київська область, м. Обухів,м-н Яблуневий, 21", в т.ч. виготовлення КД та експертиза</t>
  </si>
  <si>
    <t>3.8</t>
  </si>
  <si>
    <t>3.9</t>
  </si>
  <si>
    <r>
      <t>"Капітальний ремонт приміщення санітарних вузлів із забезпеченням стаціонарного доступу маломобільних груп населення на об</t>
    </r>
    <r>
      <rPr>
        <sz val="12"/>
        <color rgb="FF000000"/>
        <rFont val="Calibri"/>
        <family val="2"/>
        <charset val="204"/>
      </rPr>
      <t>҆҆'</t>
    </r>
    <r>
      <rPr>
        <sz val="12"/>
        <color rgb="FF000000"/>
        <rFont val="Times New Roman"/>
        <family val="1"/>
        <charset val="204"/>
      </rPr>
      <t>єкті комунальної власності по вул. Каштанова, 23 в м. Обухів Київської області", в т.ч. виготовлення КД</t>
    </r>
  </si>
  <si>
    <t>4.2</t>
  </si>
  <si>
    <t>Створення комфортних та інклюзивних умов для відвідувачів та працівників  в закладі</t>
  </si>
  <si>
    <t>"Нове будівництво захисної споруди цивільного захисту модульного типу Дерев'янської гімназії Обухівської міської ради Київської області за адресою: Київська область, Обухівський район, с.Дерев'яна, вул.Шкільна, 17", в т.ч. виготовлення ПКД та експертиза</t>
  </si>
  <si>
    <t xml:space="preserve">Додаток 1
до комплексної Програми з питань будівництва, реконструкції, капітального  ремонту  обꞌєктів комунальної власності на території Обухівської міської територіальної громади  Київської області на 2021-2025 роки 
(в редакції рішення Обухівської міської ради Київської області 
 від  27.07.2023 р. № 889-42-VІІІ)                                  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</si>
</sst>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dd/mm/yyyy"/>
  </numFmts>
  <fonts count="17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FF0000"/>
      <name val="Calibri"/>
      <family val="2"/>
      <charset val="204"/>
    </font>
    <font>
      <b/>
      <sz val="12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1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Calibri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6DCE5"/>
        <bgColor rgb="FFD0CECE"/>
      </patternFill>
    </fill>
    <fill>
      <patternFill patternType="solid">
        <fgColor theme="1" tint="0.499984740745262"/>
        <bgColor rgb="FFD6DCE5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30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/>
    <xf numFmtId="0" fontId="0" fillId="0" borderId="0" xfId="0" applyAlignment="1">
      <alignment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wrapText="1"/>
    </xf>
    <xf numFmtId="0" fontId="0" fillId="0" borderId="0" xfId="0" applyBorder="1"/>
    <xf numFmtId="0" fontId="3" fillId="0" borderId="2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0" fillId="0" borderId="0" xfId="0" applyNumberFormat="1" applyBorder="1"/>
    <xf numFmtId="49" fontId="4" fillId="0" borderId="2" xfId="0" applyNumberFormat="1" applyFont="1" applyBorder="1" applyAlignment="1">
      <alignment vertical="top" wrapText="1"/>
    </xf>
    <xf numFmtId="0" fontId="3" fillId="0" borderId="2" xfId="0" applyFont="1" applyBorder="1" applyAlignment="1">
      <alignment wrapText="1"/>
    </xf>
    <xf numFmtId="4" fontId="3" fillId="0" borderId="2" xfId="0" applyNumberFormat="1" applyFont="1" applyBorder="1" applyAlignment="1">
      <alignment vertical="top" wrapText="1"/>
    </xf>
    <xf numFmtId="0" fontId="4" fillId="0" borderId="2" xfId="0" applyFont="1" applyBorder="1" applyAlignment="1">
      <alignment wrapText="1"/>
    </xf>
    <xf numFmtId="0" fontId="5" fillId="3" borderId="2" xfId="0" applyFont="1" applyFill="1" applyBorder="1" applyAlignment="1">
      <alignment vertical="top"/>
    </xf>
    <xf numFmtId="0" fontId="6" fillId="3" borderId="2" xfId="0" applyFont="1" applyFill="1" applyBorder="1" applyAlignment="1"/>
    <xf numFmtId="0" fontId="5" fillId="3" borderId="2" xfId="0" applyFont="1" applyFill="1" applyBorder="1"/>
    <xf numFmtId="0" fontId="7" fillId="0" borderId="0" xfId="0" applyFont="1" applyAlignment="1">
      <alignment wrapText="1"/>
    </xf>
    <xf numFmtId="4" fontId="0" fillId="0" borderId="0" xfId="0" applyNumberFormat="1"/>
    <xf numFmtId="0" fontId="3" fillId="4" borderId="2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justify" wrapText="1"/>
    </xf>
    <xf numFmtId="49" fontId="4" fillId="4" borderId="2" xfId="0" applyNumberFormat="1" applyFont="1" applyFill="1" applyBorder="1" applyAlignment="1">
      <alignment vertical="top" wrapText="1"/>
    </xf>
    <xf numFmtId="0" fontId="4" fillId="4" borderId="2" xfId="0" applyFont="1" applyFill="1" applyBorder="1" applyAlignment="1">
      <alignment wrapText="1"/>
    </xf>
    <xf numFmtId="0" fontId="3" fillId="4" borderId="2" xfId="0" applyFont="1" applyFill="1" applyBorder="1" applyAlignment="1">
      <alignment wrapText="1"/>
    </xf>
    <xf numFmtId="49" fontId="3" fillId="4" borderId="2" xfId="0" applyNumberFormat="1" applyFont="1" applyFill="1" applyBorder="1" applyAlignment="1">
      <alignment horizontal="center" vertical="top" wrapText="1"/>
    </xf>
    <xf numFmtId="0" fontId="3" fillId="5" borderId="3" xfId="0" applyFont="1" applyFill="1" applyBorder="1" applyAlignment="1">
      <alignment horizontal="center" vertical="center" wrapText="1"/>
    </xf>
    <xf numFmtId="49" fontId="4" fillId="5" borderId="2" xfId="0" applyNumberFormat="1" applyFont="1" applyFill="1" applyBorder="1" applyAlignment="1">
      <alignment vertical="top" wrapText="1"/>
    </xf>
    <xf numFmtId="0" fontId="3" fillId="5" borderId="2" xfId="0" applyFont="1" applyFill="1" applyBorder="1" applyAlignment="1">
      <alignment horizontal="justify" wrapText="1"/>
    </xf>
    <xf numFmtId="0" fontId="4" fillId="5" borderId="2" xfId="0" applyFont="1" applyFill="1" applyBorder="1" applyAlignment="1">
      <alignment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2" fontId="3" fillId="5" borderId="3" xfId="0" applyNumberFormat="1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wrapText="1"/>
    </xf>
    <xf numFmtId="0" fontId="4" fillId="4" borderId="4" xfId="0" applyFont="1" applyFill="1" applyBorder="1" applyAlignment="1">
      <alignment wrapText="1"/>
    </xf>
    <xf numFmtId="0" fontId="4" fillId="5" borderId="4" xfId="0" applyFont="1" applyFill="1" applyBorder="1" applyAlignment="1">
      <alignment wrapText="1"/>
    </xf>
    <xf numFmtId="0" fontId="3" fillId="0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left" vertical="top" wrapText="1"/>
    </xf>
    <xf numFmtId="0" fontId="3" fillId="5" borderId="5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wrapText="1"/>
    </xf>
    <xf numFmtId="0" fontId="0" fillId="0" borderId="2" xfId="0" applyBorder="1"/>
    <xf numFmtId="0" fontId="0" fillId="6" borderId="2" xfId="0" applyFill="1" applyBorder="1"/>
    <xf numFmtId="0" fontId="0" fillId="7" borderId="2" xfId="0" applyFill="1" applyBorder="1"/>
    <xf numFmtId="0" fontId="9" fillId="0" borderId="2" xfId="0" applyFont="1" applyFill="1" applyBorder="1" applyAlignment="1">
      <alignment wrapText="1"/>
    </xf>
    <xf numFmtId="0" fontId="4" fillId="0" borderId="2" xfId="0" applyFont="1" applyFill="1" applyBorder="1" applyAlignment="1">
      <alignment wrapText="1"/>
    </xf>
    <xf numFmtId="0" fontId="4" fillId="0" borderId="2" xfId="0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vertical="center" wrapText="1"/>
    </xf>
    <xf numFmtId="0" fontId="4" fillId="0" borderId="7" xfId="0" applyFont="1" applyBorder="1" applyAlignment="1">
      <alignment wrapText="1"/>
    </xf>
    <xf numFmtId="2" fontId="3" fillId="6" borderId="2" xfId="0" applyNumberFormat="1" applyFont="1" applyFill="1" applyBorder="1" applyAlignment="1">
      <alignment horizontal="center" wrapText="1"/>
    </xf>
    <xf numFmtId="4" fontId="3" fillId="4" borderId="2" xfId="0" applyNumberFormat="1" applyFont="1" applyFill="1" applyBorder="1" applyAlignment="1">
      <alignment vertical="top"/>
    </xf>
    <xf numFmtId="0" fontId="9" fillId="0" borderId="2" xfId="0" applyFont="1" applyFill="1" applyBorder="1" applyAlignment="1">
      <alignment vertical="center" wrapText="1"/>
    </xf>
    <xf numFmtId="4" fontId="12" fillId="3" borderId="2" xfId="0" applyNumberFormat="1" applyFont="1" applyFill="1" applyBorder="1" applyAlignment="1">
      <alignment vertical="top"/>
    </xf>
    <xf numFmtId="4" fontId="3" fillId="5" borderId="2" xfId="0" applyNumberFormat="1" applyFont="1" applyFill="1" applyBorder="1" applyAlignment="1">
      <alignment vertical="top" wrapText="1"/>
    </xf>
    <xf numFmtId="2" fontId="3" fillId="0" borderId="2" xfId="0" applyNumberFormat="1" applyFont="1" applyBorder="1" applyAlignment="1">
      <alignment horizontal="center" vertical="center" wrapText="1"/>
    </xf>
    <xf numFmtId="4" fontId="10" fillId="0" borderId="2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wrapText="1"/>
    </xf>
    <xf numFmtId="4" fontId="4" fillId="0" borderId="2" xfId="0" applyNumberFormat="1" applyFont="1" applyFill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4" fontId="11" fillId="0" borderId="2" xfId="0" applyNumberFormat="1" applyFont="1" applyFill="1" applyBorder="1" applyAlignment="1">
      <alignment horizontal="center" vertical="center"/>
    </xf>
    <xf numFmtId="0" fontId="1" fillId="0" borderId="0" xfId="0" applyFont="1" applyAlignment="1"/>
    <xf numFmtId="0" fontId="1" fillId="0" borderId="0" xfId="0" applyFont="1" applyAlignment="1">
      <alignment vertical="top"/>
    </xf>
    <xf numFmtId="0" fontId="1" fillId="0" borderId="0" xfId="0" applyFont="1"/>
    <xf numFmtId="0" fontId="3" fillId="4" borderId="3" xfId="0" applyFont="1" applyFill="1" applyBorder="1" applyAlignment="1">
      <alignment wrapText="1"/>
    </xf>
    <xf numFmtId="0" fontId="1" fillId="0" borderId="0" xfId="0" applyFont="1" applyAlignment="1">
      <alignment horizontal="left" wrapText="1"/>
    </xf>
    <xf numFmtId="0" fontId="14" fillId="0" borderId="0" xfId="0" applyFont="1" applyAlignment="1">
      <alignment wrapText="1"/>
    </xf>
    <xf numFmtId="0" fontId="14" fillId="0" borderId="0" xfId="0" applyFont="1"/>
    <xf numFmtId="49" fontId="3" fillId="0" borderId="4" xfId="0" applyNumberFormat="1" applyFont="1" applyFill="1" applyBorder="1" applyAlignment="1">
      <alignment horizontal="center" vertical="center" wrapText="1"/>
    </xf>
    <xf numFmtId="4" fontId="11" fillId="0" borderId="7" xfId="0" applyNumberFormat="1" applyFont="1" applyFill="1" applyBorder="1" applyAlignment="1">
      <alignment horizontal="center" vertical="center"/>
    </xf>
    <xf numFmtId="4" fontId="3" fillId="4" borderId="2" xfId="0" applyNumberFormat="1" applyFont="1" applyFill="1" applyBorder="1" applyAlignment="1">
      <alignment horizontal="center" vertical="top" wrapText="1"/>
    </xf>
    <xf numFmtId="0" fontId="13" fillId="0" borderId="2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vertical="center" wrapText="1"/>
    </xf>
    <xf numFmtId="49" fontId="15" fillId="0" borderId="2" xfId="0" applyNumberFormat="1" applyFont="1" applyFill="1" applyBorder="1" applyAlignment="1">
      <alignment horizontal="center" vertical="top" wrapText="1"/>
    </xf>
    <xf numFmtId="49" fontId="3" fillId="8" borderId="2" xfId="0" applyNumberFormat="1" applyFont="1" applyFill="1" applyBorder="1" applyAlignment="1">
      <alignment horizontal="center" vertical="center" wrapText="1"/>
    </xf>
    <xf numFmtId="0" fontId="4" fillId="8" borderId="2" xfId="0" applyFont="1" applyFill="1" applyBorder="1" applyAlignment="1">
      <alignment wrapText="1"/>
    </xf>
    <xf numFmtId="0" fontId="4" fillId="8" borderId="2" xfId="0" applyFont="1" applyFill="1" applyBorder="1" applyAlignment="1">
      <alignment vertical="center" wrapText="1"/>
    </xf>
    <xf numFmtId="49" fontId="3" fillId="8" borderId="4" xfId="0" applyNumberFormat="1" applyFont="1" applyFill="1" applyBorder="1" applyAlignment="1">
      <alignment horizontal="center" vertical="center" wrapText="1"/>
    </xf>
    <xf numFmtId="0" fontId="4" fillId="8" borderId="2" xfId="0" applyFont="1" applyFill="1" applyBorder="1" applyAlignment="1">
      <alignment horizontal="center" vertical="center" wrapText="1"/>
    </xf>
    <xf numFmtId="4" fontId="11" fillId="8" borderId="2" xfId="0" applyNumberFormat="1" applyFont="1" applyFill="1" applyBorder="1" applyAlignment="1">
      <alignment horizontal="center" vertical="center"/>
    </xf>
    <xf numFmtId="0" fontId="4" fillId="8" borderId="3" xfId="0" applyFont="1" applyFill="1" applyBorder="1" applyAlignment="1">
      <alignment vertical="center" wrapText="1"/>
    </xf>
    <xf numFmtId="0" fontId="4" fillId="8" borderId="4" xfId="0" applyFont="1" applyFill="1" applyBorder="1" applyAlignment="1">
      <alignment horizontal="center" vertical="center" wrapText="1"/>
    </xf>
    <xf numFmtId="49" fontId="15" fillId="8" borderId="2" xfId="0" applyNumberFormat="1" applyFont="1" applyFill="1" applyBorder="1" applyAlignment="1">
      <alignment horizontal="center" vertical="top" wrapText="1"/>
    </xf>
    <xf numFmtId="0" fontId="13" fillId="8" borderId="2" xfId="0" applyFont="1" applyFill="1" applyBorder="1" applyAlignment="1">
      <alignment horizontal="center" vertical="center" wrapText="1"/>
    </xf>
    <xf numFmtId="4" fontId="13" fillId="8" borderId="2" xfId="0" applyNumberFormat="1" applyFont="1" applyFill="1" applyBorder="1" applyAlignment="1">
      <alignment horizontal="center" vertical="center"/>
    </xf>
    <xf numFmtId="0" fontId="14" fillId="8" borderId="4" xfId="0" applyFont="1" applyFill="1" applyBorder="1" applyAlignment="1">
      <alignment horizontal="center" vertical="center" wrapText="1"/>
    </xf>
    <xf numFmtId="0" fontId="13" fillId="8" borderId="2" xfId="0" applyFont="1" applyFill="1" applyBorder="1" applyAlignment="1">
      <alignment vertical="center" wrapText="1"/>
    </xf>
    <xf numFmtId="0" fontId="4" fillId="8" borderId="2" xfId="0" applyFont="1" applyFill="1" applyBorder="1" applyAlignment="1">
      <alignment horizontal="left" vertical="center" wrapText="1"/>
    </xf>
    <xf numFmtId="49" fontId="15" fillId="8" borderId="4" xfId="0" applyNumberFormat="1" applyFont="1" applyFill="1" applyBorder="1" applyAlignment="1">
      <alignment horizontal="center" vertical="center" wrapText="1"/>
    </xf>
    <xf numFmtId="0" fontId="13" fillId="8" borderId="3" xfId="0" applyFont="1" applyFill="1" applyBorder="1" applyAlignment="1">
      <alignment vertical="center" wrapText="1"/>
    </xf>
    <xf numFmtId="4" fontId="11" fillId="8" borderId="7" xfId="0" applyNumberFormat="1" applyFont="1" applyFill="1" applyBorder="1" applyAlignment="1">
      <alignment horizontal="center" vertical="center"/>
    </xf>
    <xf numFmtId="0" fontId="15" fillId="8" borderId="2" xfId="0" applyFont="1" applyFill="1" applyBorder="1" applyAlignment="1">
      <alignment horizontal="center" vertical="center" wrapText="1"/>
    </xf>
    <xf numFmtId="0" fontId="4" fillId="8" borderId="3" xfId="0" applyFont="1" applyFill="1" applyBorder="1" applyAlignment="1">
      <alignment horizontal="left" vertical="center" wrapText="1"/>
    </xf>
    <xf numFmtId="2" fontId="3" fillId="8" borderId="3" xfId="0" applyNumberFormat="1" applyFont="1" applyFill="1" applyBorder="1" applyAlignment="1">
      <alignment horizontal="center" vertical="center" wrapText="1"/>
    </xf>
    <xf numFmtId="0" fontId="3" fillId="8" borderId="3" xfId="0" applyFont="1" applyFill="1" applyBorder="1" applyAlignment="1">
      <alignment horizontal="center" vertical="center" wrapText="1"/>
    </xf>
    <xf numFmtId="0" fontId="4" fillId="8" borderId="3" xfId="0" applyFont="1" applyFill="1" applyBorder="1" applyAlignment="1">
      <alignment horizontal="center" vertical="center" wrapText="1"/>
    </xf>
    <xf numFmtId="0" fontId="4" fillId="8" borderId="5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justify" wrapText="1"/>
    </xf>
    <xf numFmtId="0" fontId="3" fillId="4" borderId="7" xfId="0" applyFont="1" applyFill="1" applyBorder="1" applyAlignment="1">
      <alignment horizontal="left" vertical="top" wrapText="1"/>
    </xf>
    <xf numFmtId="4" fontId="13" fillId="8" borderId="12" xfId="0" applyNumberFormat="1" applyFont="1" applyFill="1" applyBorder="1" applyAlignment="1">
      <alignment horizontal="center" vertical="center"/>
    </xf>
    <xf numFmtId="4" fontId="3" fillId="4" borderId="2" xfId="0" applyNumberFormat="1" applyFont="1" applyFill="1" applyBorder="1"/>
    <xf numFmtId="4" fontId="3" fillId="0" borderId="12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" fillId="0" borderId="0" xfId="0" applyFont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6DC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7"/>
  <sheetViews>
    <sheetView tabSelected="1" topLeftCell="A22" zoomScaleNormal="100" workbookViewId="0">
      <selection activeCell="B24" sqref="B24"/>
    </sheetView>
  </sheetViews>
  <sheetFormatPr defaultRowHeight="15" x14ac:dyDescent="0.25"/>
  <cols>
    <col min="1" max="1" width="6.7109375" style="1" customWidth="1"/>
    <col min="2" max="2" width="50.28515625" style="2" customWidth="1"/>
    <col min="3" max="3" width="15" style="1" customWidth="1"/>
    <col min="4" max="4" width="12.7109375" customWidth="1"/>
    <col min="5" max="5" width="9.5703125" customWidth="1"/>
    <col min="6" max="6" width="14.85546875" style="3" customWidth="1"/>
    <col min="7" max="7" width="22" customWidth="1"/>
    <col min="8" max="8" width="19.28515625" customWidth="1"/>
    <col min="9" max="9" width="17.7109375" customWidth="1"/>
    <col min="10" max="1025" width="8.5703125" customWidth="1"/>
  </cols>
  <sheetData>
    <row r="1" spans="1:12" ht="101.25" customHeight="1" x14ac:dyDescent="0.25">
      <c r="A1" s="4"/>
      <c r="B1" s="5"/>
      <c r="C1" s="109" t="s">
        <v>115</v>
      </c>
      <c r="D1" s="109"/>
      <c r="E1" s="109"/>
      <c r="F1" s="109"/>
      <c r="G1" s="109"/>
    </row>
    <row r="2" spans="1:12" ht="61.5" customHeight="1" x14ac:dyDescent="0.25">
      <c r="A2" s="129" t="s">
        <v>27</v>
      </c>
      <c r="B2" s="129"/>
      <c r="C2" s="129"/>
      <c r="D2" s="129"/>
      <c r="E2" s="129"/>
      <c r="F2" s="129"/>
      <c r="G2" s="129"/>
      <c r="H2" s="6"/>
      <c r="I2" s="6"/>
      <c r="J2" s="6"/>
      <c r="K2" s="6"/>
      <c r="L2" s="6"/>
    </row>
    <row r="3" spans="1:12" ht="75.75" customHeight="1" x14ac:dyDescent="0.25">
      <c r="A3" s="7" t="s">
        <v>0</v>
      </c>
      <c r="B3" s="7" t="s">
        <v>1</v>
      </c>
      <c r="C3" s="56" t="s">
        <v>28</v>
      </c>
      <c r="D3" s="7" t="s">
        <v>29</v>
      </c>
      <c r="E3" s="8" t="s">
        <v>2</v>
      </c>
      <c r="F3" s="7" t="s">
        <v>3</v>
      </c>
      <c r="G3" s="57" t="s">
        <v>30</v>
      </c>
      <c r="H3" s="9"/>
      <c r="I3" s="9"/>
      <c r="J3" s="6"/>
      <c r="K3" s="6"/>
      <c r="L3" s="6"/>
    </row>
    <row r="4" spans="1:12" ht="0.75" customHeight="1" x14ac:dyDescent="0.25">
      <c r="A4" s="10"/>
      <c r="B4" s="11"/>
      <c r="C4" s="12"/>
      <c r="D4" s="13"/>
      <c r="E4" s="13"/>
      <c r="F4" s="33"/>
      <c r="G4" s="40"/>
    </row>
    <row r="5" spans="1:12" ht="49.5" customHeight="1" x14ac:dyDescent="0.25">
      <c r="A5" s="110" t="s">
        <v>16</v>
      </c>
      <c r="B5" s="110"/>
      <c r="C5" s="110"/>
      <c r="D5" s="110"/>
      <c r="E5" s="110"/>
      <c r="F5" s="110"/>
      <c r="G5" s="110"/>
    </row>
    <row r="6" spans="1:12" ht="68.25" customHeight="1" x14ac:dyDescent="0.25">
      <c r="A6" s="29" t="s">
        <v>23</v>
      </c>
      <c r="B6" s="60" t="s">
        <v>45</v>
      </c>
      <c r="C6" s="63">
        <v>49000</v>
      </c>
      <c r="D6" s="45" t="s">
        <v>67</v>
      </c>
      <c r="E6" s="45" t="s">
        <v>20</v>
      </c>
      <c r="F6" s="59" t="s">
        <v>25</v>
      </c>
      <c r="G6" s="64" t="s">
        <v>22</v>
      </c>
    </row>
    <row r="7" spans="1:12" ht="110.25" x14ac:dyDescent="0.25">
      <c r="A7" s="80" t="s">
        <v>47</v>
      </c>
      <c r="B7" s="82" t="s">
        <v>78</v>
      </c>
      <c r="C7" s="65">
        <v>48000</v>
      </c>
      <c r="D7" s="45" t="s">
        <v>41</v>
      </c>
      <c r="E7" s="45" t="s">
        <v>40</v>
      </c>
      <c r="F7" s="45" t="s">
        <v>42</v>
      </c>
      <c r="G7" s="58" t="s">
        <v>22</v>
      </c>
    </row>
    <row r="8" spans="1:12" ht="110.25" x14ac:dyDescent="0.25">
      <c r="A8" s="80" t="s">
        <v>48</v>
      </c>
      <c r="B8" s="82" t="s">
        <v>105</v>
      </c>
      <c r="C8" s="65">
        <v>48000</v>
      </c>
      <c r="D8" s="45" t="s">
        <v>41</v>
      </c>
      <c r="E8" s="45" t="s">
        <v>40</v>
      </c>
      <c r="F8" s="45" t="s">
        <v>42</v>
      </c>
      <c r="G8" s="58" t="s">
        <v>22</v>
      </c>
    </row>
    <row r="9" spans="1:12" ht="94.5" x14ac:dyDescent="0.25">
      <c r="A9" s="80" t="s">
        <v>31</v>
      </c>
      <c r="B9" s="81" t="s">
        <v>80</v>
      </c>
      <c r="C9" s="65">
        <v>48000</v>
      </c>
      <c r="D9" s="45" t="s">
        <v>41</v>
      </c>
      <c r="E9" s="45" t="s">
        <v>40</v>
      </c>
      <c r="F9" s="45" t="s">
        <v>42</v>
      </c>
      <c r="G9" s="58" t="s">
        <v>22</v>
      </c>
    </row>
    <row r="10" spans="1:12" ht="94.5" x14ac:dyDescent="0.25">
      <c r="A10" s="80" t="s">
        <v>32</v>
      </c>
      <c r="B10" s="81" t="s">
        <v>77</v>
      </c>
      <c r="C10" s="65">
        <v>48000</v>
      </c>
      <c r="D10" s="45" t="s">
        <v>41</v>
      </c>
      <c r="E10" s="45" t="s">
        <v>40</v>
      </c>
      <c r="F10" s="45" t="s">
        <v>42</v>
      </c>
      <c r="G10" s="58" t="s">
        <v>22</v>
      </c>
    </row>
    <row r="11" spans="1:12" ht="94.5" x14ac:dyDescent="0.25">
      <c r="A11" s="80" t="s">
        <v>33</v>
      </c>
      <c r="B11" s="82" t="s">
        <v>76</v>
      </c>
      <c r="C11" s="65">
        <v>25000</v>
      </c>
      <c r="D11" s="45" t="s">
        <v>41</v>
      </c>
      <c r="E11" s="45" t="s">
        <v>40</v>
      </c>
      <c r="F11" s="45" t="s">
        <v>42</v>
      </c>
      <c r="G11" s="58" t="s">
        <v>22</v>
      </c>
    </row>
    <row r="12" spans="1:12" ht="78.75" x14ac:dyDescent="0.25">
      <c r="A12" s="80" t="s">
        <v>34</v>
      </c>
      <c r="B12" s="82" t="s">
        <v>79</v>
      </c>
      <c r="C12" s="65">
        <v>48000</v>
      </c>
      <c r="D12" s="45" t="s">
        <v>41</v>
      </c>
      <c r="E12" s="45" t="s">
        <v>40</v>
      </c>
      <c r="F12" s="45" t="s">
        <v>42</v>
      </c>
      <c r="G12" s="58" t="s">
        <v>22</v>
      </c>
    </row>
    <row r="13" spans="1:12" ht="93" customHeight="1" x14ac:dyDescent="0.25">
      <c r="A13" s="80" t="s">
        <v>35</v>
      </c>
      <c r="B13" s="81" t="s">
        <v>81</v>
      </c>
      <c r="C13" s="65">
        <v>48000</v>
      </c>
      <c r="D13" s="45" t="s">
        <v>41</v>
      </c>
      <c r="E13" s="45" t="s">
        <v>40</v>
      </c>
      <c r="F13" s="45" t="s">
        <v>42</v>
      </c>
      <c r="G13" s="58" t="s">
        <v>22</v>
      </c>
    </row>
    <row r="14" spans="1:12" ht="94.5" x14ac:dyDescent="0.25">
      <c r="A14" s="80" t="s">
        <v>36</v>
      </c>
      <c r="B14" s="81" t="s">
        <v>73</v>
      </c>
      <c r="C14" s="65">
        <v>25000</v>
      </c>
      <c r="D14" s="45" t="s">
        <v>41</v>
      </c>
      <c r="E14" s="45" t="s">
        <v>40</v>
      </c>
      <c r="F14" s="45" t="s">
        <v>42</v>
      </c>
      <c r="G14" s="58" t="s">
        <v>22</v>
      </c>
    </row>
    <row r="15" spans="1:12" ht="110.25" x14ac:dyDescent="0.25">
      <c r="A15" s="80" t="s">
        <v>37</v>
      </c>
      <c r="B15" s="82" t="s">
        <v>75</v>
      </c>
      <c r="C15" s="65">
        <v>25000</v>
      </c>
      <c r="D15" s="45" t="s">
        <v>41</v>
      </c>
      <c r="E15" s="45" t="s">
        <v>40</v>
      </c>
      <c r="F15" s="45" t="s">
        <v>42</v>
      </c>
      <c r="G15" s="58" t="s">
        <v>22</v>
      </c>
    </row>
    <row r="16" spans="1:12" ht="108.75" customHeight="1" x14ac:dyDescent="0.25">
      <c r="A16" s="80" t="s">
        <v>38</v>
      </c>
      <c r="B16" s="81" t="s">
        <v>74</v>
      </c>
      <c r="C16" s="65">
        <v>48000</v>
      </c>
      <c r="D16" s="45" t="s">
        <v>41</v>
      </c>
      <c r="E16" s="45" t="s">
        <v>40</v>
      </c>
      <c r="F16" s="45" t="s">
        <v>42</v>
      </c>
      <c r="G16" s="58" t="s">
        <v>22</v>
      </c>
    </row>
    <row r="17" spans="1:8" ht="90.75" customHeight="1" x14ac:dyDescent="0.25">
      <c r="A17" s="29" t="s">
        <v>39</v>
      </c>
      <c r="B17" s="44" t="s">
        <v>46</v>
      </c>
      <c r="C17" s="65">
        <v>0</v>
      </c>
      <c r="D17" s="45"/>
      <c r="E17" s="45"/>
      <c r="F17" s="45"/>
      <c r="G17" s="58"/>
    </row>
    <row r="18" spans="1:8" ht="94.5" x14ac:dyDescent="0.25">
      <c r="A18" s="73" t="s">
        <v>57</v>
      </c>
      <c r="B18" s="58" t="s">
        <v>60</v>
      </c>
      <c r="C18" s="74">
        <v>98000</v>
      </c>
      <c r="D18" s="45" t="s">
        <v>41</v>
      </c>
      <c r="E18" s="45" t="s">
        <v>40</v>
      </c>
      <c r="F18" s="45" t="s">
        <v>63</v>
      </c>
      <c r="G18" s="58" t="s">
        <v>22</v>
      </c>
    </row>
    <row r="19" spans="1:8" ht="101.25" customHeight="1" x14ac:dyDescent="0.25">
      <c r="A19" s="73" t="s">
        <v>58</v>
      </c>
      <c r="B19" s="58" t="s">
        <v>61</v>
      </c>
      <c r="C19" s="74">
        <v>98000</v>
      </c>
      <c r="D19" s="45" t="s">
        <v>41</v>
      </c>
      <c r="E19" s="45" t="s">
        <v>40</v>
      </c>
      <c r="F19" s="45" t="s">
        <v>63</v>
      </c>
      <c r="G19" s="58" t="s">
        <v>22</v>
      </c>
    </row>
    <row r="20" spans="1:8" ht="94.5" x14ac:dyDescent="0.25">
      <c r="A20" s="73" t="s">
        <v>59</v>
      </c>
      <c r="B20" s="58" t="s">
        <v>62</v>
      </c>
      <c r="C20" s="74">
        <v>98000</v>
      </c>
      <c r="D20" s="45" t="s">
        <v>41</v>
      </c>
      <c r="E20" s="45" t="s">
        <v>40</v>
      </c>
      <c r="F20" s="45" t="s">
        <v>63</v>
      </c>
      <c r="G20" s="58" t="s">
        <v>22</v>
      </c>
    </row>
    <row r="21" spans="1:8" ht="94.5" x14ac:dyDescent="0.25">
      <c r="A21" s="83" t="s">
        <v>92</v>
      </c>
      <c r="B21" s="82" t="s">
        <v>93</v>
      </c>
      <c r="C21" s="96">
        <v>98000</v>
      </c>
      <c r="D21" s="84" t="s">
        <v>41</v>
      </c>
      <c r="E21" s="84" t="s">
        <v>94</v>
      </c>
      <c r="F21" s="84" t="s">
        <v>63</v>
      </c>
      <c r="G21" s="82" t="s">
        <v>22</v>
      </c>
    </row>
    <row r="22" spans="1:8" ht="47.25" x14ac:dyDescent="0.25">
      <c r="A22" s="83" t="s">
        <v>95</v>
      </c>
      <c r="B22" s="82" t="s">
        <v>96</v>
      </c>
      <c r="C22" s="96">
        <v>25000</v>
      </c>
      <c r="D22" s="84" t="s">
        <v>41</v>
      </c>
      <c r="E22" s="84" t="s">
        <v>94</v>
      </c>
      <c r="F22" s="84" t="s">
        <v>97</v>
      </c>
      <c r="G22" s="82" t="s">
        <v>22</v>
      </c>
    </row>
    <row r="23" spans="1:8" ht="47.25" x14ac:dyDescent="0.25">
      <c r="A23" s="83" t="s">
        <v>98</v>
      </c>
      <c r="B23" s="82" t="s">
        <v>99</v>
      </c>
      <c r="C23" s="96">
        <v>90000</v>
      </c>
      <c r="D23" s="84" t="s">
        <v>100</v>
      </c>
      <c r="E23" s="84" t="s">
        <v>94</v>
      </c>
      <c r="F23" s="84" t="s">
        <v>97</v>
      </c>
      <c r="G23" s="82" t="s">
        <v>22</v>
      </c>
    </row>
    <row r="24" spans="1:8" ht="110.25" x14ac:dyDescent="0.25">
      <c r="A24" s="83" t="s">
        <v>88</v>
      </c>
      <c r="B24" s="82" t="s">
        <v>87</v>
      </c>
      <c r="C24" s="85">
        <v>30000</v>
      </c>
      <c r="D24" s="84" t="s">
        <v>41</v>
      </c>
      <c r="E24" s="84" t="s">
        <v>82</v>
      </c>
      <c r="F24" s="84" t="s">
        <v>42</v>
      </c>
      <c r="G24" s="82" t="s">
        <v>22</v>
      </c>
    </row>
    <row r="25" spans="1:8" ht="78.75" x14ac:dyDescent="0.25">
      <c r="A25" s="94" t="s">
        <v>89</v>
      </c>
      <c r="B25" s="95" t="s">
        <v>91</v>
      </c>
      <c r="C25" s="90">
        <v>26000</v>
      </c>
      <c r="D25" s="89" t="s">
        <v>41</v>
      </c>
      <c r="E25" s="89" t="s">
        <v>82</v>
      </c>
      <c r="F25" s="89" t="s">
        <v>83</v>
      </c>
      <c r="G25" s="92" t="s">
        <v>22</v>
      </c>
      <c r="H25" s="18"/>
    </row>
    <row r="26" spans="1:8" ht="63" x14ac:dyDescent="0.25">
      <c r="A26" s="83" t="s">
        <v>90</v>
      </c>
      <c r="B26" s="86" t="s">
        <v>85</v>
      </c>
      <c r="C26" s="85">
        <v>150000</v>
      </c>
      <c r="D26" s="84" t="s">
        <v>67</v>
      </c>
      <c r="E26" s="84" t="s">
        <v>20</v>
      </c>
      <c r="F26" s="87" t="s">
        <v>86</v>
      </c>
      <c r="G26" s="93" t="s">
        <v>22</v>
      </c>
    </row>
    <row r="27" spans="1:8" ht="15.75" x14ac:dyDescent="0.25">
      <c r="A27" s="24"/>
      <c r="B27" s="69" t="s">
        <v>4</v>
      </c>
      <c r="C27" s="75">
        <f>SUM(C6:C26)</f>
        <v>1173000</v>
      </c>
      <c r="D27" s="22"/>
      <c r="E27" s="22"/>
      <c r="F27" s="34"/>
      <c r="G27" s="41"/>
    </row>
    <row r="28" spans="1:8" ht="39" customHeight="1" x14ac:dyDescent="0.25">
      <c r="A28" s="120" t="s">
        <v>5</v>
      </c>
      <c r="B28" s="121"/>
      <c r="C28" s="121"/>
      <c r="D28" s="121"/>
      <c r="E28" s="121"/>
      <c r="F28" s="121"/>
      <c r="G28" s="122"/>
    </row>
    <row r="29" spans="1:8" ht="15.75" x14ac:dyDescent="0.25">
      <c r="A29" s="29" t="s">
        <v>21</v>
      </c>
      <c r="B29" s="49"/>
      <c r="C29" s="46"/>
      <c r="D29" s="30"/>
      <c r="E29" s="30"/>
      <c r="F29" s="47"/>
      <c r="G29" s="43"/>
    </row>
    <row r="30" spans="1:8" ht="15.75" x14ac:dyDescent="0.25">
      <c r="A30" s="21"/>
      <c r="B30" s="23" t="s">
        <v>6</v>
      </c>
      <c r="C30" s="51"/>
      <c r="D30" s="22"/>
      <c r="E30" s="22"/>
      <c r="F30" s="34"/>
      <c r="G30" s="41"/>
    </row>
    <row r="31" spans="1:8" ht="43.5" customHeight="1" x14ac:dyDescent="0.25">
      <c r="A31" s="126" t="s">
        <v>7</v>
      </c>
      <c r="B31" s="127"/>
      <c r="C31" s="127"/>
      <c r="D31" s="127"/>
      <c r="E31" s="127"/>
      <c r="F31" s="127"/>
      <c r="G31" s="128"/>
    </row>
    <row r="32" spans="1:8" ht="94.5" x14ac:dyDescent="0.25">
      <c r="A32" s="79" t="s">
        <v>8</v>
      </c>
      <c r="B32" s="76" t="s">
        <v>114</v>
      </c>
      <c r="C32" s="63">
        <v>4200000</v>
      </c>
      <c r="D32" s="76" t="s">
        <v>54</v>
      </c>
      <c r="E32" s="76" t="s">
        <v>40</v>
      </c>
      <c r="F32" s="77" t="s">
        <v>51</v>
      </c>
      <c r="G32" s="78" t="s">
        <v>22</v>
      </c>
    </row>
    <row r="33" spans="1:7" ht="126" x14ac:dyDescent="0.25">
      <c r="A33" s="79" t="s">
        <v>50</v>
      </c>
      <c r="B33" s="76" t="s">
        <v>68</v>
      </c>
      <c r="C33" s="63">
        <v>1420000</v>
      </c>
      <c r="D33" s="76" t="s">
        <v>54</v>
      </c>
      <c r="E33" s="76" t="s">
        <v>40</v>
      </c>
      <c r="F33" s="77" t="s">
        <v>51</v>
      </c>
      <c r="G33" s="78" t="s">
        <v>22</v>
      </c>
    </row>
    <row r="34" spans="1:7" ht="126" x14ac:dyDescent="0.25">
      <c r="A34" s="79" t="s">
        <v>52</v>
      </c>
      <c r="B34" s="76" t="s">
        <v>69</v>
      </c>
      <c r="C34" s="63">
        <v>3650000</v>
      </c>
      <c r="D34" s="76" t="s">
        <v>54</v>
      </c>
      <c r="E34" s="76" t="s">
        <v>40</v>
      </c>
      <c r="F34" s="77" t="s">
        <v>51</v>
      </c>
      <c r="G34" s="78" t="s">
        <v>22</v>
      </c>
    </row>
    <row r="35" spans="1:7" ht="141.75" x14ac:dyDescent="0.25">
      <c r="A35" s="79" t="s">
        <v>55</v>
      </c>
      <c r="B35" s="76" t="s">
        <v>70</v>
      </c>
      <c r="C35" s="63">
        <v>1420000</v>
      </c>
      <c r="D35" s="76" t="s">
        <v>54</v>
      </c>
      <c r="E35" s="76" t="s">
        <v>40</v>
      </c>
      <c r="F35" s="77" t="s">
        <v>51</v>
      </c>
      <c r="G35" s="78" t="s">
        <v>22</v>
      </c>
    </row>
    <row r="36" spans="1:7" ht="141.75" x14ac:dyDescent="0.25">
      <c r="A36" s="97" t="s">
        <v>56</v>
      </c>
      <c r="B36" s="89" t="s">
        <v>72</v>
      </c>
      <c r="C36" s="90">
        <v>900000</v>
      </c>
      <c r="D36" s="89" t="s">
        <v>41</v>
      </c>
      <c r="E36" s="89" t="s">
        <v>40</v>
      </c>
      <c r="F36" s="91" t="s">
        <v>51</v>
      </c>
      <c r="G36" s="92" t="s">
        <v>22</v>
      </c>
    </row>
    <row r="37" spans="1:7" ht="141.75" x14ac:dyDescent="0.25">
      <c r="A37" s="79" t="s">
        <v>64</v>
      </c>
      <c r="B37" s="76" t="s">
        <v>71</v>
      </c>
      <c r="C37" s="63">
        <v>1420000</v>
      </c>
      <c r="D37" s="76" t="s">
        <v>54</v>
      </c>
      <c r="E37" s="76" t="s">
        <v>40</v>
      </c>
      <c r="F37" s="77" t="s">
        <v>51</v>
      </c>
      <c r="G37" s="78" t="s">
        <v>22</v>
      </c>
    </row>
    <row r="38" spans="1:7" ht="110.25" x14ac:dyDescent="0.25">
      <c r="A38" s="88" t="s">
        <v>84</v>
      </c>
      <c r="B38" s="89" t="s">
        <v>101</v>
      </c>
      <c r="C38" s="90">
        <v>1420000</v>
      </c>
      <c r="D38" s="89" t="s">
        <v>54</v>
      </c>
      <c r="E38" s="89" t="s">
        <v>82</v>
      </c>
      <c r="F38" s="91" t="s">
        <v>51</v>
      </c>
      <c r="G38" s="92" t="s">
        <v>22</v>
      </c>
    </row>
    <row r="39" spans="1:7" ht="94.5" x14ac:dyDescent="0.25">
      <c r="A39" s="88" t="s">
        <v>109</v>
      </c>
      <c r="B39" s="89" t="s">
        <v>106</v>
      </c>
      <c r="C39" s="90">
        <v>50000</v>
      </c>
      <c r="D39" s="89" t="s">
        <v>107</v>
      </c>
      <c r="E39" s="89" t="s">
        <v>94</v>
      </c>
      <c r="F39" s="91" t="s">
        <v>51</v>
      </c>
      <c r="G39" s="92" t="s">
        <v>22</v>
      </c>
    </row>
    <row r="40" spans="1:7" ht="94.5" x14ac:dyDescent="0.25">
      <c r="A40" s="88" t="s">
        <v>110</v>
      </c>
      <c r="B40" s="89" t="s">
        <v>108</v>
      </c>
      <c r="C40" s="90">
        <v>1750000</v>
      </c>
      <c r="D40" s="89" t="s">
        <v>54</v>
      </c>
      <c r="E40" s="89" t="s">
        <v>94</v>
      </c>
      <c r="F40" s="91" t="s">
        <v>51</v>
      </c>
      <c r="G40" s="92" t="s">
        <v>22</v>
      </c>
    </row>
    <row r="41" spans="1:7" ht="15.75" x14ac:dyDescent="0.25">
      <c r="A41" s="26"/>
      <c r="B41" s="27" t="s">
        <v>9</v>
      </c>
      <c r="C41" s="55">
        <f>SUM(C32:C40)</f>
        <v>16230000</v>
      </c>
      <c r="D41" s="28"/>
      <c r="E41" s="28"/>
      <c r="F41" s="35"/>
      <c r="G41" s="41"/>
    </row>
    <row r="42" spans="1:7" ht="50.25" customHeight="1" x14ac:dyDescent="0.25">
      <c r="A42" s="123" t="s">
        <v>10</v>
      </c>
      <c r="B42" s="124"/>
      <c r="C42" s="124"/>
      <c r="D42" s="124"/>
      <c r="E42" s="124"/>
      <c r="F42" s="124"/>
      <c r="G42" s="125"/>
    </row>
    <row r="43" spans="1:7" ht="110.25" x14ac:dyDescent="0.25">
      <c r="A43" s="80" t="s">
        <v>24</v>
      </c>
      <c r="B43" s="89" t="s">
        <v>103</v>
      </c>
      <c r="C43" s="90">
        <v>1600000</v>
      </c>
      <c r="D43" s="89" t="s">
        <v>54</v>
      </c>
      <c r="E43" s="89" t="s">
        <v>82</v>
      </c>
      <c r="F43" s="91" t="s">
        <v>104</v>
      </c>
      <c r="G43" s="92" t="s">
        <v>22</v>
      </c>
    </row>
    <row r="44" spans="1:7" ht="94.5" x14ac:dyDescent="0.25">
      <c r="A44" s="80" t="s">
        <v>112</v>
      </c>
      <c r="B44" s="89" t="s">
        <v>102</v>
      </c>
      <c r="C44" s="105">
        <v>1420000</v>
      </c>
      <c r="D44" s="89" t="s">
        <v>54</v>
      </c>
      <c r="E44" s="89" t="s">
        <v>82</v>
      </c>
      <c r="F44" s="91" t="s">
        <v>104</v>
      </c>
      <c r="G44" s="92" t="s">
        <v>22</v>
      </c>
    </row>
    <row r="45" spans="1:7" ht="15.75" x14ac:dyDescent="0.25">
      <c r="A45" s="19"/>
      <c r="B45" s="103" t="s">
        <v>11</v>
      </c>
      <c r="C45" s="106">
        <f>SUM(C43:C44)</f>
        <v>3020000</v>
      </c>
      <c r="D45" s="104"/>
      <c r="E45" s="19"/>
      <c r="F45" s="37"/>
      <c r="G45" s="41"/>
    </row>
    <row r="46" spans="1:7" ht="39.75" customHeight="1" x14ac:dyDescent="0.25">
      <c r="A46" s="111" t="s">
        <v>12</v>
      </c>
      <c r="B46" s="112"/>
      <c r="C46" s="112"/>
      <c r="D46" s="112"/>
      <c r="E46" s="112"/>
      <c r="F46" s="112"/>
      <c r="G46" s="113"/>
    </row>
    <row r="47" spans="1:7" ht="15.75" x14ac:dyDescent="0.25">
      <c r="A47" s="29" t="s">
        <v>43</v>
      </c>
      <c r="B47" s="50"/>
      <c r="C47" s="107"/>
      <c r="D47" s="30"/>
      <c r="E47" s="48"/>
      <c r="F47" s="36"/>
      <c r="G47" s="43"/>
    </row>
    <row r="48" spans="1:7" ht="15.75" x14ac:dyDescent="0.25">
      <c r="A48" s="19"/>
      <c r="B48" s="103" t="s">
        <v>13</v>
      </c>
      <c r="C48" s="106">
        <f>SUM(C47:C47)</f>
        <v>0</v>
      </c>
      <c r="D48" s="104"/>
      <c r="E48" s="19"/>
      <c r="F48" s="37"/>
      <c r="G48" s="41"/>
    </row>
    <row r="49" spans="1:7" ht="32.25" customHeight="1" x14ac:dyDescent="0.25">
      <c r="A49" s="114" t="s">
        <v>53</v>
      </c>
      <c r="B49" s="115"/>
      <c r="C49" s="115"/>
      <c r="D49" s="115"/>
      <c r="E49" s="115"/>
      <c r="F49" s="115"/>
      <c r="G49" s="116"/>
    </row>
    <row r="50" spans="1:7" ht="16.5" customHeight="1" x14ac:dyDescent="0.25">
      <c r="A50" s="62" t="s">
        <v>14</v>
      </c>
      <c r="B50" s="45"/>
      <c r="C50" s="61"/>
      <c r="D50" s="45"/>
      <c r="E50" s="45"/>
      <c r="F50" s="45"/>
      <c r="G50" s="53"/>
    </row>
    <row r="51" spans="1:7" ht="15.75" x14ac:dyDescent="0.25">
      <c r="A51" s="21"/>
      <c r="B51" s="20" t="s">
        <v>18</v>
      </c>
      <c r="C51" s="52">
        <f>SUM(C50:C50)</f>
        <v>0</v>
      </c>
      <c r="D51" s="22"/>
      <c r="E51" s="22"/>
      <c r="F51" s="34"/>
      <c r="G51" s="41"/>
    </row>
    <row r="52" spans="1:7" ht="36" customHeight="1" x14ac:dyDescent="0.25">
      <c r="A52" s="117" t="s">
        <v>17</v>
      </c>
      <c r="B52" s="118"/>
      <c r="C52" s="118"/>
      <c r="D52" s="118"/>
      <c r="E52" s="118"/>
      <c r="F52" s="118"/>
      <c r="G52" s="119"/>
    </row>
    <row r="53" spans="1:7" ht="126" customHeight="1" x14ac:dyDescent="0.25">
      <c r="A53" s="100" t="s">
        <v>44</v>
      </c>
      <c r="B53" s="98" t="s">
        <v>111</v>
      </c>
      <c r="C53" s="99">
        <v>200000</v>
      </c>
      <c r="D53" s="100"/>
      <c r="E53" s="101" t="s">
        <v>94</v>
      </c>
      <c r="F53" s="102" t="s">
        <v>113</v>
      </c>
      <c r="G53" s="92" t="s">
        <v>22</v>
      </c>
    </row>
    <row r="54" spans="1:7" ht="15.75" customHeight="1" x14ac:dyDescent="0.25">
      <c r="A54" s="25"/>
      <c r="B54" s="32" t="s">
        <v>19</v>
      </c>
      <c r="C54" s="31">
        <f>SUM(C53:C53)</f>
        <v>200000</v>
      </c>
      <c r="D54" s="25"/>
      <c r="E54" s="25"/>
      <c r="F54" s="38"/>
      <c r="G54" s="41"/>
    </row>
    <row r="55" spans="1:7" ht="18.75" x14ac:dyDescent="0.3">
      <c r="A55" s="14"/>
      <c r="B55" s="15" t="s">
        <v>15</v>
      </c>
      <c r="C55" s="54">
        <f>C27+C41+C45+C48+C51+C54</f>
        <v>20623000</v>
      </c>
      <c r="D55" s="16"/>
      <c r="E55" s="16"/>
      <c r="F55" s="39"/>
      <c r="G55" s="42"/>
    </row>
    <row r="57" spans="1:7" ht="15.75" customHeight="1" x14ac:dyDescent="0.25">
      <c r="B57" s="66" t="s">
        <v>49</v>
      </c>
      <c r="C57" s="67"/>
      <c r="D57" s="68"/>
      <c r="E57" s="68"/>
      <c r="F57" s="108" t="s">
        <v>26</v>
      </c>
      <c r="G57" s="108"/>
    </row>
    <row r="58" spans="1:7" x14ac:dyDescent="0.25">
      <c r="B58" s="66"/>
      <c r="C58" s="67"/>
      <c r="D58" s="68"/>
      <c r="E58" s="68"/>
      <c r="F58" s="71"/>
      <c r="G58" s="72"/>
    </row>
    <row r="59" spans="1:7" ht="43.5" customHeight="1" x14ac:dyDescent="0.25">
      <c r="B59" s="70" t="s">
        <v>65</v>
      </c>
      <c r="C59" s="67"/>
      <c r="D59" s="68"/>
      <c r="E59" s="68"/>
      <c r="F59" s="108" t="s">
        <v>66</v>
      </c>
      <c r="G59" s="108"/>
    </row>
    <row r="60" spans="1:7" x14ac:dyDescent="0.25">
      <c r="F60" s="17"/>
    </row>
    <row r="61" spans="1:7" x14ac:dyDescent="0.25">
      <c r="F61" s="17"/>
    </row>
    <row r="62" spans="1:7" ht="36.75" customHeight="1" x14ac:dyDescent="0.25">
      <c r="F62" s="17"/>
    </row>
    <row r="63" spans="1:7" ht="30.75" customHeight="1" x14ac:dyDescent="0.25"/>
    <row r="65" ht="32.25" customHeight="1" x14ac:dyDescent="0.25"/>
    <row r="66" ht="45" customHeight="1" x14ac:dyDescent="0.25"/>
    <row r="67" ht="51.75" customHeight="1" x14ac:dyDescent="0.25"/>
    <row r="68" ht="32.25" customHeight="1" x14ac:dyDescent="0.25"/>
    <row r="70" ht="30.75" customHeight="1" x14ac:dyDescent="0.25"/>
    <row r="71" ht="53.1" customHeight="1" x14ac:dyDescent="0.25"/>
    <row r="72" ht="57.95" customHeight="1" x14ac:dyDescent="0.25"/>
    <row r="73" ht="30.75" customHeight="1" x14ac:dyDescent="0.25"/>
    <row r="74" ht="33.75" customHeight="1" x14ac:dyDescent="0.25"/>
    <row r="75" ht="33.75" customHeight="1" x14ac:dyDescent="0.25"/>
    <row r="77" ht="30.75" customHeight="1" x14ac:dyDescent="0.25"/>
  </sheetData>
  <mergeCells count="11">
    <mergeCell ref="F59:G59"/>
    <mergeCell ref="C1:G1"/>
    <mergeCell ref="A5:G5"/>
    <mergeCell ref="A46:G46"/>
    <mergeCell ref="A49:G49"/>
    <mergeCell ref="A52:G52"/>
    <mergeCell ref="A28:G28"/>
    <mergeCell ref="A42:G42"/>
    <mergeCell ref="A31:G31"/>
    <mergeCell ref="A2:G2"/>
    <mergeCell ref="F57:G57"/>
  </mergeCells>
  <pageMargins left="0.62986111111111098" right="0.70833333333333304" top="0.35" bottom="0.27013888888888898" header="0.51180555555555496" footer="0.51180555555555496"/>
  <pageSetup paperSize="9" firstPageNumber="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Тетяна В. Щербакова</dc:creator>
  <dc:description/>
  <cp:lastModifiedBy>Катя</cp:lastModifiedBy>
  <cp:revision>3</cp:revision>
  <cp:lastPrinted>2023-08-02T11:22:30Z</cp:lastPrinted>
  <dcterms:created xsi:type="dcterms:W3CDTF">2019-11-25T11:09:02Z</dcterms:created>
  <dcterms:modified xsi:type="dcterms:W3CDTF">2023-08-02T11:27:19Z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SPecialiST RePack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